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274" windowHeight="10097"/>
  </bookViews>
  <sheets>
    <sheet name="1" sheetId="4" r:id="rId1"/>
  </sheets>
  <definedNames>
    <definedName name="_xlnm._FilterDatabase" localSheetId="0" hidden="1">'1'!$A$4:$G$50</definedName>
    <definedName name="_xlnm.Print_Titles" localSheetId="0">'1'!$3:$4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<sst xmlns="http://schemas.openxmlformats.org/spreadsheetml/2006/main" count="115" uniqueCount="95">
  <si>
    <t>附件2</t>
  </si>
  <si>
    <t>2023年打好污染防治攻坚战-城市水环境治理专项资金分配表</t>
  </si>
  <si>
    <t>序号</t>
  </si>
  <si>
    <t>地区</t>
  </si>
  <si>
    <t>资金使用管理部门</t>
  </si>
  <si>
    <t>补助金额（万元）</t>
  </si>
  <si>
    <t>合计补助金额（万元）</t>
  </si>
  <si>
    <t>备注</t>
  </si>
  <si>
    <t>使用方向一：城市排水管网运维（含部门能力建设）</t>
  </si>
  <si>
    <t>使用方向二：县级城市黑臭水体治理</t>
  </si>
  <si>
    <t>使用方向三：海绵城市建设</t>
  </si>
  <si>
    <t>汕头市</t>
  </si>
  <si>
    <t>汕头市城市管理和综合执法局</t>
  </si>
  <si>
    <t>韶关市</t>
  </si>
  <si>
    <t>韶关市住房和城乡建设管理局</t>
  </si>
  <si>
    <t>乐昌市住房和城乡建设管理局</t>
  </si>
  <si>
    <t>南雄市</t>
  </si>
  <si>
    <t>南雄市城市管理和综合执法局</t>
  </si>
  <si>
    <t>省直管县</t>
  </si>
  <si>
    <t>乳源县</t>
  </si>
  <si>
    <t>乳源瑶族自治县住房和城乡建设管理局</t>
  </si>
  <si>
    <t>河源市</t>
  </si>
  <si>
    <t>河源市住房和城乡建设局</t>
  </si>
  <si>
    <t>紫金县</t>
  </si>
  <si>
    <t>紫金县住房和城乡建设局</t>
  </si>
  <si>
    <t>龙川县</t>
  </si>
  <si>
    <t>龙川县住房和城乡建设局</t>
  </si>
  <si>
    <t>连平县</t>
  </si>
  <si>
    <t>连平县住房和城乡建设局</t>
  </si>
  <si>
    <t>梅州市</t>
  </si>
  <si>
    <t>梅州市住房和城乡建设局</t>
  </si>
  <si>
    <t>兴宁市</t>
  </si>
  <si>
    <t>兴宁市住房和城乡建设局</t>
  </si>
  <si>
    <t>五华县</t>
  </si>
  <si>
    <t>五华县水务局</t>
  </si>
  <si>
    <t>丰顺县</t>
  </si>
  <si>
    <t>丰顺县住房和城乡建设局</t>
  </si>
  <si>
    <t>惠州市</t>
  </si>
  <si>
    <t>惠州市住房和城乡建设局</t>
  </si>
  <si>
    <t>汕尾市</t>
  </si>
  <si>
    <t>汕尾市住房和城乡建设局</t>
  </si>
  <si>
    <t>陆丰市</t>
  </si>
  <si>
    <t>陆丰市住房和城乡建设局</t>
  </si>
  <si>
    <t>江门市</t>
  </si>
  <si>
    <t>江门市住房和城乡建设局</t>
  </si>
  <si>
    <t>江门市城市管理和综合执法局</t>
  </si>
  <si>
    <t>开平市城市管理和综合执法局</t>
  </si>
  <si>
    <t>阳江市</t>
  </si>
  <si>
    <t>阳江市住房和城乡建设局</t>
  </si>
  <si>
    <t>阳春市</t>
  </si>
  <si>
    <t>阳春市住房和城乡建设局</t>
  </si>
  <si>
    <t>湛江市</t>
  </si>
  <si>
    <t>湛江市住房和城乡建设局</t>
  </si>
  <si>
    <t>吴川市住房和城乡建设局</t>
  </si>
  <si>
    <t>廉江市</t>
  </si>
  <si>
    <t>廉江市住房和城乡建设局</t>
  </si>
  <si>
    <t>雷州市</t>
  </si>
  <si>
    <t>雷州市住房和城乡建设局</t>
  </si>
  <si>
    <t>茂名市</t>
  </si>
  <si>
    <t>茂名市住房和城乡建设局</t>
  </si>
  <si>
    <t>茂名市城市管理和综合执法局</t>
  </si>
  <si>
    <t>信宜市住房和城乡建设局</t>
  </si>
  <si>
    <t>高州市</t>
  </si>
  <si>
    <t>高州市住房和城乡建设局</t>
  </si>
  <si>
    <t>高州市城市管理和综合执法局</t>
  </si>
  <si>
    <t>化州市</t>
  </si>
  <si>
    <t>化州市住房和城乡建设局</t>
  </si>
  <si>
    <t>化州市城市管理和综合执法局</t>
  </si>
  <si>
    <t>肇庆市</t>
  </si>
  <si>
    <t>肇庆市住房和城乡建设局</t>
  </si>
  <si>
    <t>清远市</t>
  </si>
  <si>
    <t>清远市水利局</t>
  </si>
  <si>
    <t>英德市</t>
  </si>
  <si>
    <t>英德市水利局</t>
  </si>
  <si>
    <t>连南县</t>
  </si>
  <si>
    <t>连南县水利局</t>
  </si>
  <si>
    <t>潮州市</t>
  </si>
  <si>
    <t>潮州市住房和城乡建设局</t>
  </si>
  <si>
    <t>揭阳市</t>
  </si>
  <si>
    <t>揭阳市住房和城乡建设局</t>
  </si>
  <si>
    <t>普宁市</t>
  </si>
  <si>
    <t>普宁市住房和城乡建设局</t>
  </si>
  <si>
    <t>揭西县</t>
  </si>
  <si>
    <t>揭西县住房和城乡建设局</t>
  </si>
  <si>
    <t>惠来县</t>
  </si>
  <si>
    <t>惠来县住房和城乡建设局</t>
  </si>
  <si>
    <t>云浮市</t>
  </si>
  <si>
    <t>云浮市住房和城乡建设局</t>
  </si>
  <si>
    <t>罗定市</t>
  </si>
  <si>
    <t>罗定市住房和城乡建设局</t>
  </si>
  <si>
    <t>新兴县</t>
  </si>
  <si>
    <t>新兴县住房和城乡建设局</t>
  </si>
  <si>
    <t>佛山市</t>
  </si>
  <si>
    <t>佛山市住房和城乡建设局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</si>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</sst>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b/>
      <sz val="12"/>
      <color rgb="FF000000"/>
      <name val="仿宋_GB2312"/>
      <charset val="134"/>
    </font>
    <font>
      <b/>
      <sz val="12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8" fillId="0" borderId="1" xfId="8" applyFont="1" applyFill="1" applyBorder="1" applyAlignment="1">
      <alignment horizontal="center" vertical="center"/>
    </xf>
    <xf numFmtId="43" fontId="0" fillId="0" borderId="1" xfId="8" applyFill="1" applyBorder="1">
      <alignment vertical="center"/>
    </xf>
    <xf numFmtId="43" fontId="1" fillId="0" borderId="1" xfId="8" applyFont="1" applyFill="1" applyBorder="1">
      <alignment vertical="center"/>
    </xf>
    <xf numFmtId="43" fontId="8" fillId="0" borderId="1" xfId="8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43" fontId="9" fillId="0" borderId="1" xfId="8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3" fontId="9" fillId="0" borderId="1" xfId="8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3" fontId="1" fillId="0" borderId="1" xfId="8" applyFont="1" applyBorder="1">
      <alignment vertical="center"/>
    </xf>
    <xf numFmtId="0" fontId="1" fillId="0" borderId="1" xfId="0" applyFont="1" applyBorder="1">
      <alignment vertical="center"/>
    </xf>
    <xf numFmtId="43" fontId="6" fillId="0" borderId="1" xfId="8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vertical="center" wrapText="1"/>
    </xf>
    <xf numFmtId="43" fontId="7" fillId="0" borderId="1" xfId="8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E699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0"/>
  <sheetViews>
    <sheetView tabSelected="1" zoomScale="70" zoomScaleNormal="70" workbookViewId="0">
      <pane xSplit="2" ySplit="4" topLeftCell="C5" activePane="bottomRight" state="frozen"/>
      <selection/>
      <selection pane="topRight"/>
      <selection pane="bottomLeft"/>
      <selection pane="bottomRight" activeCell="E29" sqref="E29"/>
    </sheetView>
  </sheetViews>
  <sheetFormatPr defaultColWidth="9" defaultRowHeight="14.1" outlineLevelCol="7"/>
  <cols>
    <col min="1" max="1" width="9" style="1"/>
    <col min="2" max="2" width="10.8738738738739" style="1" customWidth="1"/>
    <col min="3" max="3" width="31.2162162162162" style="1" customWidth="1"/>
    <col min="4" max="4" width="23.8198198198198" style="3" customWidth="1"/>
    <col min="5" max="5" width="24.8378378378378" style="1" customWidth="1"/>
    <col min="6" max="6" width="24.8378378378378" style="4" customWidth="1"/>
    <col min="7" max="7" width="13.3423423423423" style="1" customWidth="1"/>
    <col min="8" max="8" width="10.8108108108108" customWidth="1"/>
  </cols>
  <sheetData>
    <row r="1" ht="15" spans="1:1">
      <c r="A1" s="5" t="s">
        <v>0</v>
      </c>
    </row>
    <row r="2" ht="45" customHeight="1" spans="1:7">
      <c r="A2" s="6" t="s">
        <v>1</v>
      </c>
      <c r="B2" s="7"/>
      <c r="C2" s="7"/>
      <c r="D2" s="7"/>
      <c r="E2" s="7"/>
      <c r="F2" s="8"/>
      <c r="G2" s="7"/>
    </row>
    <row r="3" ht="30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/>
      <c r="F3" s="10"/>
      <c r="G3" s="9" t="s">
        <v>6</v>
      </c>
      <c r="H3" s="9" t="s">
        <v>7</v>
      </c>
    </row>
    <row r="4" ht="50" customHeight="1" spans="1:8">
      <c r="A4" s="9"/>
      <c r="B4" s="9"/>
      <c r="C4" s="9"/>
      <c r="D4" s="9" t="s">
        <v>8</v>
      </c>
      <c r="E4" s="9" t="s">
        <v>9</v>
      </c>
      <c r="F4" s="10" t="s">
        <v>10</v>
      </c>
      <c r="G4" s="9"/>
      <c r="H4" s="9"/>
    </row>
    <row r="5" ht="30" customHeight="1" spans="1:8">
      <c r="A5" s="11">
        <v>1</v>
      </c>
      <c r="B5" s="11" t="s">
        <v>11</v>
      </c>
      <c r="C5" s="11" t="s">
        <v>12</v>
      </c>
      <c r="D5" s="12">
        <v>704.3</v>
      </c>
      <c r="E5" s="13"/>
      <c r="F5" s="14"/>
      <c r="G5" s="15">
        <f t="shared" ref="G5:G20" si="0">SUM(D5:F5)</f>
        <v>704.3</v>
      </c>
      <c r="H5" s="16"/>
    </row>
    <row r="6" ht="30" customHeight="1" spans="1:8">
      <c r="A6" s="11">
        <v>2</v>
      </c>
      <c r="B6" s="11" t="s">
        <v>13</v>
      </c>
      <c r="C6" s="11" t="s">
        <v>14</v>
      </c>
      <c r="D6" s="15">
        <v>630</v>
      </c>
      <c r="E6" s="17"/>
      <c r="F6" s="18"/>
      <c r="G6" s="15">
        <f t="shared" si="0"/>
        <v>630</v>
      </c>
      <c r="H6" s="16"/>
    </row>
    <row r="7" ht="30" customHeight="1" spans="1:8">
      <c r="A7" s="11"/>
      <c r="B7" s="11"/>
      <c r="C7" s="19" t="s">
        <v>15</v>
      </c>
      <c r="D7" s="15"/>
      <c r="E7" s="15">
        <v>610</v>
      </c>
      <c r="F7" s="14"/>
      <c r="G7" s="15">
        <f t="shared" si="0"/>
        <v>610</v>
      </c>
      <c r="H7" s="16"/>
    </row>
    <row r="8" ht="30" customHeight="1" spans="1:8">
      <c r="A8" s="11">
        <v>3</v>
      </c>
      <c r="B8" s="11" t="s">
        <v>16</v>
      </c>
      <c r="C8" s="11" t="s">
        <v>17</v>
      </c>
      <c r="D8" s="15">
        <v>100</v>
      </c>
      <c r="E8" s="13"/>
      <c r="F8" s="14"/>
      <c r="G8" s="15">
        <f t="shared" si="0"/>
        <v>100</v>
      </c>
      <c r="H8" s="11" t="s">
        <v>18</v>
      </c>
    </row>
    <row r="9" ht="30" customHeight="1" spans="1:8">
      <c r="A9" s="11">
        <v>4</v>
      </c>
      <c r="B9" s="11" t="s">
        <v>19</v>
      </c>
      <c r="C9" s="11" t="s">
        <v>20</v>
      </c>
      <c r="D9" s="15">
        <v>20</v>
      </c>
      <c r="E9" s="13"/>
      <c r="F9" s="14"/>
      <c r="G9" s="15">
        <f t="shared" si="0"/>
        <v>20</v>
      </c>
      <c r="H9" s="11" t="s">
        <v>18</v>
      </c>
    </row>
    <row r="10" ht="30" customHeight="1" spans="1:8">
      <c r="A10" s="11">
        <v>5</v>
      </c>
      <c r="B10" s="11" t="s">
        <v>21</v>
      </c>
      <c r="C10" s="11" t="s">
        <v>22</v>
      </c>
      <c r="D10" s="15">
        <v>331</v>
      </c>
      <c r="E10" s="13"/>
      <c r="F10" s="14"/>
      <c r="G10" s="15">
        <f t="shared" si="0"/>
        <v>331</v>
      </c>
      <c r="H10" s="16"/>
    </row>
    <row r="11" ht="30" customHeight="1" spans="1:8">
      <c r="A11" s="11">
        <v>6</v>
      </c>
      <c r="B11" s="11" t="s">
        <v>23</v>
      </c>
      <c r="C11" s="11" t="s">
        <v>24</v>
      </c>
      <c r="D11" s="15">
        <v>72</v>
      </c>
      <c r="E11" s="13"/>
      <c r="F11" s="14"/>
      <c r="G11" s="15">
        <f t="shared" si="0"/>
        <v>72</v>
      </c>
      <c r="H11" s="11" t="s">
        <v>18</v>
      </c>
    </row>
    <row r="12" ht="30" customHeight="1" spans="1:8">
      <c r="A12" s="11">
        <v>7</v>
      </c>
      <c r="B12" s="11" t="s">
        <v>25</v>
      </c>
      <c r="C12" s="11" t="s">
        <v>26</v>
      </c>
      <c r="D12" s="15">
        <v>141</v>
      </c>
      <c r="E12" s="13"/>
      <c r="F12" s="14"/>
      <c r="G12" s="15">
        <f t="shared" si="0"/>
        <v>141</v>
      </c>
      <c r="H12" s="11" t="s">
        <v>18</v>
      </c>
    </row>
    <row r="13" ht="30" customHeight="1" spans="1:8">
      <c r="A13" s="11">
        <v>8</v>
      </c>
      <c r="B13" s="11" t="s">
        <v>27</v>
      </c>
      <c r="C13" s="11" t="s">
        <v>28</v>
      </c>
      <c r="D13" s="15">
        <v>96</v>
      </c>
      <c r="E13" s="13"/>
      <c r="F13" s="14"/>
      <c r="G13" s="15">
        <f t="shared" si="0"/>
        <v>96</v>
      </c>
      <c r="H13" s="11" t="s">
        <v>18</v>
      </c>
    </row>
    <row r="14" ht="30" customHeight="1" spans="1:8">
      <c r="A14" s="11">
        <v>9</v>
      </c>
      <c r="B14" s="19" t="s">
        <v>29</v>
      </c>
      <c r="C14" s="11" t="s">
        <v>30</v>
      </c>
      <c r="D14" s="12">
        <v>246.3</v>
      </c>
      <c r="E14" s="13"/>
      <c r="F14" s="14"/>
      <c r="G14" s="15">
        <f t="shared" si="0"/>
        <v>246.3</v>
      </c>
      <c r="H14" s="11"/>
    </row>
    <row r="15" ht="30" customHeight="1" spans="1:8">
      <c r="A15" s="11">
        <v>10</v>
      </c>
      <c r="B15" s="19" t="s">
        <v>31</v>
      </c>
      <c r="C15" s="19" t="s">
        <v>32</v>
      </c>
      <c r="D15" s="12"/>
      <c r="E15" s="15">
        <v>610</v>
      </c>
      <c r="F15" s="18"/>
      <c r="G15" s="15">
        <f t="shared" si="0"/>
        <v>610</v>
      </c>
      <c r="H15" s="11" t="s">
        <v>18</v>
      </c>
    </row>
    <row r="16" ht="30" customHeight="1" spans="1:8">
      <c r="A16" s="11">
        <v>11</v>
      </c>
      <c r="B16" s="19" t="s">
        <v>33</v>
      </c>
      <c r="C16" s="11" t="s">
        <v>34</v>
      </c>
      <c r="D16" s="12">
        <v>103</v>
      </c>
      <c r="E16" s="13"/>
      <c r="F16" s="14"/>
      <c r="G16" s="15">
        <f t="shared" si="0"/>
        <v>103</v>
      </c>
      <c r="H16" s="11" t="s">
        <v>18</v>
      </c>
    </row>
    <row r="17" ht="30" customHeight="1" spans="1:8">
      <c r="A17" s="11">
        <v>12</v>
      </c>
      <c r="B17" s="19" t="s">
        <v>35</v>
      </c>
      <c r="C17" s="11" t="s">
        <v>36</v>
      </c>
      <c r="D17" s="12">
        <v>355</v>
      </c>
      <c r="E17" s="13"/>
      <c r="F17" s="14"/>
      <c r="G17" s="15">
        <f t="shared" si="0"/>
        <v>355</v>
      </c>
      <c r="H17" s="11" t="s">
        <v>18</v>
      </c>
    </row>
    <row r="18" ht="30" customHeight="1" spans="1:8">
      <c r="A18" s="11">
        <v>13</v>
      </c>
      <c r="B18" s="11" t="s">
        <v>37</v>
      </c>
      <c r="C18" s="11" t="s">
        <v>38</v>
      </c>
      <c r="D18" s="12">
        <v>704.3</v>
      </c>
      <c r="E18" s="13"/>
      <c r="F18" s="14"/>
      <c r="G18" s="15">
        <f t="shared" si="0"/>
        <v>704.3</v>
      </c>
      <c r="H18" s="16"/>
    </row>
    <row r="19" ht="30" customHeight="1" spans="1:8">
      <c r="A19" s="11">
        <v>14</v>
      </c>
      <c r="B19" s="11" t="s">
        <v>39</v>
      </c>
      <c r="C19" s="11" t="s">
        <v>40</v>
      </c>
      <c r="D19" s="12">
        <v>408.4</v>
      </c>
      <c r="E19" s="13"/>
      <c r="F19" s="18"/>
      <c r="G19" s="15">
        <f t="shared" si="0"/>
        <v>408.4</v>
      </c>
      <c r="H19" s="16"/>
    </row>
    <row r="20" ht="30" customHeight="1" spans="1:8">
      <c r="A20" s="11">
        <v>15</v>
      </c>
      <c r="B20" s="11" t="s">
        <v>41</v>
      </c>
      <c r="C20" s="11" t="s">
        <v>42</v>
      </c>
      <c r="D20" s="12">
        <v>295.9</v>
      </c>
      <c r="E20" s="13"/>
      <c r="F20" s="14"/>
      <c r="G20" s="15">
        <f t="shared" si="0"/>
        <v>295.9</v>
      </c>
      <c r="H20" s="11" t="s">
        <v>18</v>
      </c>
    </row>
    <row r="21" ht="30" customHeight="1" spans="1:8">
      <c r="A21" s="11">
        <v>16</v>
      </c>
      <c r="B21" s="11" t="s">
        <v>43</v>
      </c>
      <c r="C21" s="11" t="s">
        <v>44</v>
      </c>
      <c r="D21" s="12"/>
      <c r="E21" s="13"/>
      <c r="F21" s="20">
        <v>3000</v>
      </c>
      <c r="G21" s="15">
        <f>F21</f>
        <v>3000</v>
      </c>
      <c r="H21" s="16"/>
    </row>
    <row r="22" ht="30" customHeight="1" spans="1:8">
      <c r="A22" s="11"/>
      <c r="B22" s="11"/>
      <c r="C22" s="11" t="s">
        <v>45</v>
      </c>
      <c r="D22" s="15">
        <v>750</v>
      </c>
      <c r="E22" s="13"/>
      <c r="F22" s="21"/>
      <c r="G22" s="15">
        <f t="shared" ref="G22:G35" si="1">SUM(D22:F22)</f>
        <v>750</v>
      </c>
      <c r="H22" s="16"/>
    </row>
    <row r="23" ht="30" customHeight="1" spans="1:8">
      <c r="A23" s="11"/>
      <c r="B23" s="11"/>
      <c r="C23" s="11" t="s">
        <v>46</v>
      </c>
      <c r="D23" s="15"/>
      <c r="E23" s="15">
        <v>610</v>
      </c>
      <c r="F23" s="18"/>
      <c r="G23" s="15">
        <f t="shared" si="1"/>
        <v>610</v>
      </c>
      <c r="H23" s="16"/>
    </row>
    <row r="24" s="1" customFormat="1" ht="30" customHeight="1" spans="1:8">
      <c r="A24" s="11">
        <v>17</v>
      </c>
      <c r="B24" s="11" t="s">
        <v>47</v>
      </c>
      <c r="C24" s="11" t="s">
        <v>48</v>
      </c>
      <c r="D24" s="15">
        <v>710</v>
      </c>
      <c r="E24" s="15"/>
      <c r="F24" s="18"/>
      <c r="G24" s="15">
        <f t="shared" si="1"/>
        <v>710</v>
      </c>
      <c r="H24" s="17"/>
    </row>
    <row r="25" s="1" customFormat="1" ht="30" customHeight="1" spans="1:8">
      <c r="A25" s="11">
        <v>18</v>
      </c>
      <c r="B25" s="11" t="s">
        <v>49</v>
      </c>
      <c r="C25" s="11" t="s">
        <v>50</v>
      </c>
      <c r="D25" s="15">
        <v>40</v>
      </c>
      <c r="E25" s="15">
        <v>610</v>
      </c>
      <c r="F25" s="14"/>
      <c r="G25" s="15">
        <f t="shared" si="1"/>
        <v>650</v>
      </c>
      <c r="H25" s="11" t="s">
        <v>18</v>
      </c>
    </row>
    <row r="26" ht="30" customHeight="1" spans="1:8">
      <c r="A26" s="11">
        <v>19</v>
      </c>
      <c r="B26" s="11" t="s">
        <v>51</v>
      </c>
      <c r="C26" s="11" t="s">
        <v>52</v>
      </c>
      <c r="D26" s="12">
        <v>582.5</v>
      </c>
      <c r="E26" s="13"/>
      <c r="F26" s="14"/>
      <c r="G26" s="15">
        <f t="shared" si="1"/>
        <v>582.5</v>
      </c>
      <c r="H26" s="16"/>
    </row>
    <row r="27" ht="30" customHeight="1" spans="1:8">
      <c r="A27" s="11"/>
      <c r="B27" s="11"/>
      <c r="C27" s="19" t="s">
        <v>53</v>
      </c>
      <c r="D27" s="15"/>
      <c r="E27" s="13">
        <v>610</v>
      </c>
      <c r="F27" s="14"/>
      <c r="G27" s="15">
        <f t="shared" si="1"/>
        <v>610</v>
      </c>
      <c r="H27" s="16"/>
    </row>
    <row r="28" ht="30" customHeight="1" spans="1:8">
      <c r="A28" s="11">
        <v>20</v>
      </c>
      <c r="B28" s="11" t="s">
        <v>54</v>
      </c>
      <c r="C28" s="19" t="s">
        <v>55</v>
      </c>
      <c r="D28" s="15"/>
      <c r="E28" s="15">
        <v>610</v>
      </c>
      <c r="F28" s="18"/>
      <c r="G28" s="15">
        <f t="shared" si="1"/>
        <v>610</v>
      </c>
      <c r="H28" s="11" t="s">
        <v>18</v>
      </c>
    </row>
    <row r="29" ht="30" customHeight="1" spans="1:8">
      <c r="A29" s="11">
        <v>21</v>
      </c>
      <c r="B29" s="11" t="s">
        <v>56</v>
      </c>
      <c r="C29" s="19" t="s">
        <v>57</v>
      </c>
      <c r="D29" s="15"/>
      <c r="E29" s="15">
        <v>1830</v>
      </c>
      <c r="F29" s="18"/>
      <c r="G29" s="15">
        <f t="shared" si="1"/>
        <v>1830</v>
      </c>
      <c r="H29" s="11" t="s">
        <v>18</v>
      </c>
    </row>
    <row r="30" ht="30" customHeight="1" spans="1:8">
      <c r="A30" s="22">
        <v>22</v>
      </c>
      <c r="B30" s="22" t="s">
        <v>58</v>
      </c>
      <c r="C30" s="11" t="s">
        <v>59</v>
      </c>
      <c r="D30" s="12">
        <v>318</v>
      </c>
      <c r="E30" s="13"/>
      <c r="F30" s="21"/>
      <c r="G30" s="15">
        <f t="shared" si="1"/>
        <v>318</v>
      </c>
      <c r="H30" s="16"/>
    </row>
    <row r="31" s="1" customFormat="1" ht="30" customHeight="1" spans="1:8">
      <c r="A31" s="23"/>
      <c r="B31" s="23"/>
      <c r="C31" s="19" t="s">
        <v>60</v>
      </c>
      <c r="D31" s="12"/>
      <c r="F31" s="18">
        <v>3000</v>
      </c>
      <c r="G31" s="15">
        <f t="shared" si="1"/>
        <v>3000</v>
      </c>
      <c r="H31" s="17"/>
    </row>
    <row r="32" s="1" customFormat="1" ht="30" customHeight="1" spans="1:8">
      <c r="A32" s="24"/>
      <c r="B32" s="24"/>
      <c r="C32" s="11" t="s">
        <v>61</v>
      </c>
      <c r="D32" s="15"/>
      <c r="E32" s="15">
        <v>610</v>
      </c>
      <c r="F32" s="21"/>
      <c r="G32" s="15">
        <v>610</v>
      </c>
      <c r="H32" s="17"/>
    </row>
    <row r="33" ht="30" customHeight="1" spans="1:8">
      <c r="A33" s="11">
        <v>23</v>
      </c>
      <c r="B33" s="11" t="s">
        <v>62</v>
      </c>
      <c r="C33" s="11" t="s">
        <v>63</v>
      </c>
      <c r="D33" s="12">
        <v>86.3</v>
      </c>
      <c r="E33" s="13"/>
      <c r="F33" s="14"/>
      <c r="G33" s="15">
        <f>SUM(D33:F33)</f>
        <v>86.3</v>
      </c>
      <c r="H33" s="25" t="s">
        <v>18</v>
      </c>
    </row>
    <row r="34" ht="30" customHeight="1" spans="1:8">
      <c r="A34" s="11"/>
      <c r="B34" s="11"/>
      <c r="C34" s="11" t="s">
        <v>64</v>
      </c>
      <c r="D34" s="12"/>
      <c r="E34" s="15">
        <v>610</v>
      </c>
      <c r="F34" s="18"/>
      <c r="G34" s="15">
        <f>SUM(D34:F34)</f>
        <v>610</v>
      </c>
      <c r="H34" s="25"/>
    </row>
    <row r="35" ht="30" customHeight="1" spans="1:8">
      <c r="A35" s="11">
        <v>24</v>
      </c>
      <c r="B35" s="11" t="s">
        <v>65</v>
      </c>
      <c r="C35" s="11" t="s">
        <v>66</v>
      </c>
      <c r="D35" s="12">
        <v>300</v>
      </c>
      <c r="E35" s="13"/>
      <c r="F35" s="14"/>
      <c r="G35" s="15">
        <f>SUM(D35:F35)</f>
        <v>300</v>
      </c>
      <c r="H35" s="25" t="s">
        <v>18</v>
      </c>
    </row>
    <row r="36" ht="30" customHeight="1" spans="1:8">
      <c r="A36" s="11"/>
      <c r="B36" s="11"/>
      <c r="C36" s="19" t="s">
        <v>67</v>
      </c>
      <c r="D36" s="12"/>
      <c r="E36" s="15">
        <v>610</v>
      </c>
      <c r="F36" s="18"/>
      <c r="G36" s="15">
        <f>SUM(D36:F36)</f>
        <v>610</v>
      </c>
      <c r="H36" s="25"/>
    </row>
    <row r="37" ht="30" customHeight="1" spans="1:8">
      <c r="A37" s="11">
        <v>25</v>
      </c>
      <c r="B37" s="11" t="s">
        <v>68</v>
      </c>
      <c r="C37" s="11" t="s">
        <v>69</v>
      </c>
      <c r="D37" s="15">
        <v>640</v>
      </c>
      <c r="E37" s="13"/>
      <c r="F37" s="21"/>
      <c r="G37" s="15">
        <f t="shared" ref="G37:G51" si="2">SUM(D37:F37)</f>
        <v>640</v>
      </c>
      <c r="H37" s="16"/>
    </row>
    <row r="38" s="1" customFormat="1" ht="30" customHeight="1" spans="1:8">
      <c r="A38" s="11">
        <v>26</v>
      </c>
      <c r="B38" s="11" t="s">
        <v>70</v>
      </c>
      <c r="C38" s="11" t="s">
        <v>71</v>
      </c>
      <c r="D38" s="15">
        <v>572</v>
      </c>
      <c r="E38" s="13"/>
      <c r="F38" s="14"/>
      <c r="G38" s="15">
        <f t="shared" si="2"/>
        <v>572</v>
      </c>
      <c r="H38" s="17"/>
    </row>
    <row r="39" s="1" customFormat="1" ht="30" customHeight="1" spans="1:8">
      <c r="A39" s="11">
        <v>27</v>
      </c>
      <c r="B39" s="11" t="s">
        <v>72</v>
      </c>
      <c r="C39" s="11" t="s">
        <v>73</v>
      </c>
      <c r="D39" s="15">
        <v>78</v>
      </c>
      <c r="E39" s="15">
        <v>610</v>
      </c>
      <c r="F39" s="18"/>
      <c r="G39" s="15">
        <f t="shared" si="2"/>
        <v>688</v>
      </c>
      <c r="H39" s="11" t="s">
        <v>18</v>
      </c>
    </row>
    <row r="40" s="1" customFormat="1" ht="30" customHeight="1" spans="1:8">
      <c r="A40" s="11">
        <v>28</v>
      </c>
      <c r="B40" s="11" t="s">
        <v>74</v>
      </c>
      <c r="C40" s="11" t="s">
        <v>75</v>
      </c>
      <c r="D40" s="15">
        <v>100</v>
      </c>
      <c r="E40" s="13"/>
      <c r="F40" s="14"/>
      <c r="G40" s="15">
        <f t="shared" si="2"/>
        <v>100</v>
      </c>
      <c r="H40" s="11" t="s">
        <v>18</v>
      </c>
    </row>
    <row r="41" ht="30" customHeight="1" spans="1:8">
      <c r="A41" s="11">
        <v>29</v>
      </c>
      <c r="B41" s="11" t="s">
        <v>76</v>
      </c>
      <c r="C41" s="11" t="s">
        <v>77</v>
      </c>
      <c r="D41" s="15">
        <v>400</v>
      </c>
      <c r="E41" s="13"/>
      <c r="F41" s="14"/>
      <c r="G41" s="15">
        <f t="shared" si="2"/>
        <v>400</v>
      </c>
      <c r="H41" s="16"/>
    </row>
    <row r="42" s="2" customFormat="1" ht="30" customHeight="1" spans="1:8">
      <c r="A42" s="11">
        <v>30</v>
      </c>
      <c r="B42" s="19" t="s">
        <v>78</v>
      </c>
      <c r="C42" s="19" t="s">
        <v>79</v>
      </c>
      <c r="D42" s="18">
        <v>250.6</v>
      </c>
      <c r="E42" s="26"/>
      <c r="F42" s="26"/>
      <c r="G42" s="15">
        <f t="shared" si="2"/>
        <v>250.6</v>
      </c>
      <c r="H42" s="27"/>
    </row>
    <row r="43" s="2" customFormat="1" ht="30" customHeight="1" spans="1:8">
      <c r="A43" s="11">
        <v>31</v>
      </c>
      <c r="B43" s="19" t="s">
        <v>80</v>
      </c>
      <c r="C43" s="19" t="s">
        <v>81</v>
      </c>
      <c r="D43" s="18">
        <v>244.9</v>
      </c>
      <c r="E43" s="18">
        <v>610</v>
      </c>
      <c r="F43" s="18"/>
      <c r="G43" s="15">
        <f t="shared" si="2"/>
        <v>854.9</v>
      </c>
      <c r="H43" s="11" t="s">
        <v>18</v>
      </c>
    </row>
    <row r="44" s="2" customFormat="1" ht="30" customHeight="1" spans="1:8">
      <c r="A44" s="11">
        <v>32</v>
      </c>
      <c r="B44" s="19" t="s">
        <v>82</v>
      </c>
      <c r="C44" s="19" t="s">
        <v>83</v>
      </c>
      <c r="D44" s="18">
        <v>32.5</v>
      </c>
      <c r="E44" s="26"/>
      <c r="F44" s="26"/>
      <c r="G44" s="15">
        <f t="shared" si="2"/>
        <v>32.5</v>
      </c>
      <c r="H44" s="11" t="s">
        <v>18</v>
      </c>
    </row>
    <row r="45" s="2" customFormat="1" ht="30" customHeight="1" spans="1:8">
      <c r="A45" s="11">
        <v>33</v>
      </c>
      <c r="B45" s="19" t="s">
        <v>84</v>
      </c>
      <c r="C45" s="19" t="s">
        <v>85</v>
      </c>
      <c r="D45" s="18">
        <v>112</v>
      </c>
      <c r="E45" s="26"/>
      <c r="F45" s="26"/>
      <c r="G45" s="15">
        <f t="shared" si="2"/>
        <v>112</v>
      </c>
      <c r="H45" s="11" t="s">
        <v>18</v>
      </c>
    </row>
    <row r="46" ht="30" customHeight="1" spans="1:8">
      <c r="A46" s="11">
        <v>34</v>
      </c>
      <c r="B46" s="11" t="s">
        <v>86</v>
      </c>
      <c r="C46" s="11" t="s">
        <v>87</v>
      </c>
      <c r="D46" s="15">
        <v>340</v>
      </c>
      <c r="E46" s="13"/>
      <c r="F46" s="14"/>
      <c r="G46" s="15">
        <f t="shared" si="2"/>
        <v>340</v>
      </c>
      <c r="H46" s="16"/>
    </row>
    <row r="47" ht="30" customHeight="1" spans="1:8">
      <c r="A47" s="11">
        <v>35</v>
      </c>
      <c r="B47" s="11" t="s">
        <v>88</v>
      </c>
      <c r="C47" s="11" t="s">
        <v>89</v>
      </c>
      <c r="D47" s="15">
        <v>150</v>
      </c>
      <c r="E47" s="13"/>
      <c r="F47" s="14"/>
      <c r="G47" s="15">
        <f t="shared" si="2"/>
        <v>150</v>
      </c>
      <c r="H47" s="11" t="s">
        <v>18</v>
      </c>
    </row>
    <row r="48" ht="30" customHeight="1" spans="1:8">
      <c r="A48" s="11">
        <v>36</v>
      </c>
      <c r="B48" s="11" t="s">
        <v>90</v>
      </c>
      <c r="C48" s="11" t="s">
        <v>91</v>
      </c>
      <c r="D48" s="15">
        <v>150</v>
      </c>
      <c r="E48" s="13"/>
      <c r="F48" s="14"/>
      <c r="G48" s="15">
        <f t="shared" si="2"/>
        <v>150</v>
      </c>
      <c r="H48" s="11" t="s">
        <v>18</v>
      </c>
    </row>
    <row r="49" ht="30" customHeight="1" spans="1:8">
      <c r="A49" s="11">
        <v>37</v>
      </c>
      <c r="B49" s="11" t="s">
        <v>92</v>
      </c>
      <c r="C49" s="19" t="s">
        <v>93</v>
      </c>
      <c r="D49" s="18"/>
      <c r="E49" s="15"/>
      <c r="F49" s="18">
        <v>3000</v>
      </c>
      <c r="G49" s="15">
        <f t="shared" si="2"/>
        <v>3000</v>
      </c>
      <c r="H49" s="16"/>
    </row>
    <row r="50" ht="30" customHeight="1" spans="1:8">
      <c r="A50" s="9" t="s">
        <v>94</v>
      </c>
      <c r="B50" s="9"/>
      <c r="C50" s="9"/>
      <c r="D50" s="28">
        <f>SUM(D5:D49)</f>
        <v>10064</v>
      </c>
      <c r="E50" s="29">
        <f>SUM(E5:E49)</f>
        <v>8540</v>
      </c>
      <c r="F50" s="30">
        <f>SUM(F5:F49)</f>
        <v>9000</v>
      </c>
      <c r="G50" s="28">
        <f>SUM(G5:G49)</f>
        <v>27604</v>
      </c>
      <c r="H50" s="16"/>
    </row>
  </sheetData>
  <mergeCells count="22">
    <mergeCell ref="A2:G2"/>
    <mergeCell ref="D3:F3"/>
    <mergeCell ref="A50:C50"/>
    <mergeCell ref="A3:A4"/>
    <mergeCell ref="A6:A7"/>
    <mergeCell ref="A21:A23"/>
    <mergeCell ref="A26:A27"/>
    <mergeCell ref="A30:A32"/>
    <mergeCell ref="A33:A34"/>
    <mergeCell ref="A35:A36"/>
    <mergeCell ref="B3:B4"/>
    <mergeCell ref="B6:B7"/>
    <mergeCell ref="B21:B23"/>
    <mergeCell ref="B26:B27"/>
    <mergeCell ref="B30:B32"/>
    <mergeCell ref="B33:B34"/>
    <mergeCell ref="B35:B36"/>
    <mergeCell ref="C3:C4"/>
    <mergeCell ref="G3:G4"/>
    <mergeCell ref="H3:H4"/>
    <mergeCell ref="H33:H34"/>
    <mergeCell ref="H35:H36"/>
  </mergeCells>
  <pageMargins left="0.554861111111111" right="0.554861111111111" top="0.511805555555556" bottom="0.393055555555556" header="0.393055555555556" footer="0.5"/>
  <pageSetup paperSize="9" scale="6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跳跳猫</dc:creator>
  <cp:lastModifiedBy>[太阳]Connie</cp:lastModifiedBy>
  <dcterms:created xsi:type="dcterms:W3CDTF">2022-10-23T16:00:00Z</dcterms:created>
  <dcterms:modified xsi:type="dcterms:W3CDTF">2023-02-16T10:00:56Z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21D8C755A4C545AEB2B2C60B2E418740</vt:lpwstr>
  </property>
  <property fmtid="{D5CDD505-2E9C-101B-9397-08002B2CF9AE}" pid="3" name="KSOProductBuildVer">
    <vt:lpwstr>2052-11.1.0.13012</vt:lpwstr>
  </property>
</Properties>
</file>