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0" windowWidth="28035" windowHeight="10245"/>
  </bookViews>
  <sheets>
    <sheet name="Sheet2" sheetId="2" r:id="rId1"/>
    <sheet name="Sheet3" sheetId="3" r:id="rId2"/>
  </sheets>
  <definedNames>
    <definedName name="_xlnm.Print_Area" localSheetId="0">Sheet2!$A$1:$I$27</definedName>
    <definedName name="_xlnm.Print_Titles" localSheetId="0">Sheet2!$4:$5</definedName>
  </definedNames>
  <calcPr calcId="145621"/>
</workbook>
</file>

<file path=xl/calcChain.xml><?xml version="1.0" encoding="utf-8"?>
<calcChain xmlns="http://schemas.openxmlformats.org/spreadsheetml/2006/main">
  <c r="I16" i="2" l="1"/>
  <c r="H16" i="2"/>
  <c r="E7" i="2" l="1"/>
  <c r="D27" i="2" l="1"/>
  <c r="D11" i="2" l="1"/>
  <c r="D10" i="2"/>
  <c r="C10" i="2"/>
  <c r="C11" i="2"/>
  <c r="D24" i="2" l="1"/>
  <c r="D25" i="2"/>
  <c r="D26" i="2"/>
  <c r="D18" i="2"/>
  <c r="D19" i="2"/>
  <c r="D20" i="2"/>
  <c r="D21" i="2"/>
  <c r="D17" i="2"/>
  <c r="I7" i="2"/>
  <c r="F7" i="2"/>
  <c r="D9" i="2"/>
  <c r="D12" i="2"/>
  <c r="D13" i="2"/>
  <c r="D14" i="2"/>
  <c r="D15" i="2"/>
  <c r="D8" i="2"/>
  <c r="F16" i="2"/>
  <c r="F23" i="2"/>
  <c r="I23" i="2"/>
  <c r="H7" i="2"/>
  <c r="C8" i="2"/>
  <c r="C9" i="2"/>
  <c r="C12" i="2"/>
  <c r="C13" i="2"/>
  <c r="C14" i="2"/>
  <c r="C15" i="2"/>
  <c r="C17" i="2"/>
  <c r="C18" i="2"/>
  <c r="C19" i="2"/>
  <c r="C20" i="2"/>
  <c r="C21" i="2"/>
  <c r="C22" i="2"/>
  <c r="C24" i="2"/>
  <c r="C25" i="2"/>
  <c r="C26" i="2"/>
  <c r="C27" i="2"/>
  <c r="G7" i="2"/>
  <c r="G16" i="2"/>
  <c r="H23" i="2"/>
  <c r="E16" i="2"/>
  <c r="C16" i="2" s="1"/>
  <c r="G23" i="2"/>
  <c r="E23" i="2"/>
  <c r="D22" i="2"/>
  <c r="D16" i="2" l="1"/>
  <c r="C7" i="2"/>
  <c r="D7" i="2"/>
  <c r="C23" i="2"/>
  <c r="H6" i="2"/>
  <c r="D23" i="2"/>
  <c r="I6" i="2"/>
  <c r="G6" i="2"/>
  <c r="F6" i="2"/>
  <c r="E6" i="2"/>
  <c r="D6" i="2" l="1"/>
  <c r="C6" i="2"/>
</calcChain>
</file>

<file path=xl/sharedStrings.xml><?xml version="1.0" encoding="utf-8"?>
<sst xmlns="http://schemas.openxmlformats.org/spreadsheetml/2006/main" count="39" uniqueCount="37">
  <si>
    <t>总投资</t>
  </si>
  <si>
    <t>正式项目</t>
    <phoneticPr fontId="4" type="noConversion"/>
  </si>
  <si>
    <t>预备项目</t>
    <phoneticPr fontId="4" type="noConversion"/>
  </si>
  <si>
    <t>总投资</t>
    <phoneticPr fontId="4" type="noConversion"/>
  </si>
  <si>
    <t>2018年
投资计划</t>
    <phoneticPr fontId="4" type="noConversion"/>
  </si>
  <si>
    <t>基础设施工程</t>
    <phoneticPr fontId="4" type="noConversion"/>
  </si>
  <si>
    <t>公路工程</t>
    <phoneticPr fontId="4" type="noConversion"/>
  </si>
  <si>
    <t>能源工程</t>
    <phoneticPr fontId="4" type="noConversion"/>
  </si>
  <si>
    <t>水利工程</t>
    <phoneticPr fontId="4" type="noConversion"/>
  </si>
  <si>
    <t>城市建设工程</t>
    <phoneticPr fontId="4" type="noConversion"/>
  </si>
  <si>
    <t>环保工程</t>
    <phoneticPr fontId="4" type="noConversion"/>
  </si>
  <si>
    <t>产业工程</t>
    <phoneticPr fontId="4" type="noConversion"/>
  </si>
  <si>
    <t>先进制造业项目</t>
    <phoneticPr fontId="4" type="noConversion"/>
  </si>
  <si>
    <t>战略性新兴产业项目</t>
    <phoneticPr fontId="4" type="noConversion"/>
  </si>
  <si>
    <t>服务业项目</t>
    <phoneticPr fontId="4" type="noConversion"/>
  </si>
  <si>
    <t>传统产业升级项目</t>
    <phoneticPr fontId="4" type="noConversion"/>
  </si>
  <si>
    <t>资源节约和综合利用项目</t>
    <phoneticPr fontId="4" type="noConversion"/>
  </si>
  <si>
    <t>民生工程</t>
    <phoneticPr fontId="4" type="noConversion"/>
  </si>
  <si>
    <t>医疗卫生项目</t>
    <phoneticPr fontId="4" type="noConversion"/>
  </si>
  <si>
    <t>文化体育项目</t>
    <phoneticPr fontId="4" type="noConversion"/>
  </si>
  <si>
    <t>居民保障项目</t>
    <phoneticPr fontId="4" type="noConversion"/>
  </si>
  <si>
    <t>序号</t>
    <phoneticPr fontId="4" type="noConversion"/>
  </si>
  <si>
    <t>一</t>
    <phoneticPr fontId="4" type="noConversion"/>
  </si>
  <si>
    <t>二</t>
    <phoneticPr fontId="4" type="noConversion"/>
  </si>
  <si>
    <t>三</t>
    <phoneticPr fontId="4" type="noConversion"/>
  </si>
  <si>
    <t>合计</t>
    <phoneticPr fontId="4" type="noConversion"/>
  </si>
  <si>
    <t>铁路工程</t>
    <phoneticPr fontId="4" type="noConversion"/>
  </si>
  <si>
    <t>类  别</t>
    <phoneticPr fontId="4" type="noConversion"/>
  </si>
  <si>
    <t>总项目数
（项）</t>
    <phoneticPr fontId="4" type="noConversion"/>
  </si>
  <si>
    <t>梅州市2018年重点建设项目计划分类别统计表</t>
    <phoneticPr fontId="4" type="noConversion"/>
  </si>
  <si>
    <t>信息基础设施工程</t>
    <phoneticPr fontId="4" type="noConversion"/>
  </si>
  <si>
    <t>农林牧渔项目</t>
    <phoneticPr fontId="4" type="noConversion"/>
  </si>
  <si>
    <t>教育项目</t>
    <phoneticPr fontId="4" type="noConversion"/>
  </si>
  <si>
    <t>机场工程</t>
    <phoneticPr fontId="4" type="noConversion"/>
  </si>
  <si>
    <t>项目数（项）</t>
    <phoneticPr fontId="4" type="noConversion"/>
  </si>
  <si>
    <t>单位：亿元</t>
    <phoneticPr fontId="4" type="noConversion"/>
  </si>
  <si>
    <t>附表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</si>
</sst>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);[Red]\(0\)"/>
    <numFmt numFmtId="177" formatCode="0;[Red]0"/>
    <numFmt numFmtId="178" formatCode="0_ "/>
    <numFmt numFmtId="179" formatCode="0.0;[Red]0.0"/>
  </numFmts>
  <fonts count="14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文星标宋"/>
      <family val="3"/>
      <charset val="134"/>
    </font>
    <font>
      <sz val="11"/>
      <color theme="1"/>
      <name val="文星黑体"/>
      <family val="3"/>
      <charset val="134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1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8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8" fillId="0" borderId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9" fillId="2" borderId="0" xfId="0" applyFont="1" applyFill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178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179" fontId="5" fillId="2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79" fontId="13" fillId="2" borderId="1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/>
    </xf>
    <xf numFmtId="177" fontId="13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0" fillId="0" borderId="7" xfId="0" applyFont="1" applyBorder="1" applyAlignment="1">
      <alignment horizontal="right" vertical="center"/>
    </xf>
  </cellXfs>
  <cellStyles count="53">
    <cellStyle name="常规" xfId="0" builtinId="0"/>
    <cellStyle name="常规 10 2" xfId="2"/>
    <cellStyle name="常规 10 2 2" xfId="25"/>
    <cellStyle name="常规 100" xfId="50"/>
    <cellStyle name="常规 11" xfId="3"/>
    <cellStyle name="常规 11 2" xfId="26"/>
    <cellStyle name="常规 12" xfId="4"/>
    <cellStyle name="常规 12 2" xfId="27"/>
    <cellStyle name="常规 123" xfId="5"/>
    <cellStyle name="常规 123 2" xfId="28"/>
    <cellStyle name="常规 13" xfId="6"/>
    <cellStyle name="常规 13 2" xfId="29"/>
    <cellStyle name="常规 131" xfId="51"/>
    <cellStyle name="常规 14" xfId="7"/>
    <cellStyle name="常规 14 2" xfId="8"/>
    <cellStyle name="常规 14 2 2" xfId="31"/>
    <cellStyle name="常规 14 3" xfId="30"/>
    <cellStyle name="常规 140" xfId="9"/>
    <cellStyle name="常规 140 2" xfId="32"/>
    <cellStyle name="常规 15 2" xfId="10"/>
    <cellStyle name="常规 15 2 2" xfId="33"/>
    <cellStyle name="常规 19" xfId="11"/>
    <cellStyle name="常规 19 2" xfId="34"/>
    <cellStyle name="常规 2" xfId="12"/>
    <cellStyle name="常规 2 2" xfId="35"/>
    <cellStyle name="常规 21" xfId="49"/>
    <cellStyle name="常规 3" xfId="1"/>
    <cellStyle name="常规 3 2" xfId="13"/>
    <cellStyle name="常规 3 2 2" xfId="36"/>
    <cellStyle name="常规 3 3" xfId="48"/>
    <cellStyle name="常规 39" xfId="14"/>
    <cellStyle name="常规 39 2" xfId="37"/>
    <cellStyle name="常规 4" xfId="15"/>
    <cellStyle name="常规 4 2" xfId="38"/>
    <cellStyle name="常规 42" xfId="16"/>
    <cellStyle name="常规 42 2" xfId="39"/>
    <cellStyle name="常规 5" xfId="17"/>
    <cellStyle name="常规 5 2" xfId="40"/>
    <cellStyle name="常规 52" xfId="18"/>
    <cellStyle name="常规 52 2" xfId="41"/>
    <cellStyle name="常规 54" xfId="19"/>
    <cellStyle name="常规 54 2" xfId="42"/>
    <cellStyle name="常规 6" xfId="20"/>
    <cellStyle name="常规 6 2" xfId="43"/>
    <cellStyle name="常规 7" xfId="21"/>
    <cellStyle name="常规 7 2" xfId="44"/>
    <cellStyle name="常规 8" xfId="24"/>
    <cellStyle name="常规 84" xfId="22"/>
    <cellStyle name="常规 84 2" xfId="45"/>
    <cellStyle name="常规 89" xfId="47"/>
    <cellStyle name="常规 9" xfId="23"/>
    <cellStyle name="常规 9 2" xfId="46"/>
    <cellStyle name="常规 9 5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115" zoomScaleNormal="115" workbookViewId="0">
      <selection sqref="A1:B1"/>
    </sheetView>
  </sheetViews>
  <sheetFormatPr defaultRowHeight="13.5" x14ac:dyDescent="0.15"/>
  <cols>
    <col min="1" max="1" width="6.375" style="12" customWidth="1"/>
    <col min="2" max="2" width="27.25" style="14" customWidth="1"/>
    <col min="3" max="3" width="12.5" style="12" customWidth="1"/>
    <col min="4" max="4" width="15.5" style="12" customWidth="1"/>
    <col min="5" max="5" width="12.875" style="12" customWidth="1"/>
    <col min="6" max="6" width="16.375" style="12" customWidth="1"/>
    <col min="7" max="7" width="14.75" style="12" customWidth="1"/>
    <col min="8" max="8" width="13.75" style="12" customWidth="1"/>
    <col min="9" max="9" width="14.25" style="13" customWidth="1"/>
    <col min="10" max="16384" width="9" style="13"/>
  </cols>
  <sheetData>
    <row r="1" spans="1:9" ht="16.5" customHeight="1" x14ac:dyDescent="0.15">
      <c r="A1" s="25" t="s">
        <v>36</v>
      </c>
      <c r="B1" s="25"/>
    </row>
    <row r="2" spans="1:9" ht="20.25" customHeight="1" x14ac:dyDescent="0.15">
      <c r="B2" s="26" t="s">
        <v>29</v>
      </c>
      <c r="C2" s="26"/>
      <c r="D2" s="26"/>
      <c r="E2" s="26"/>
      <c r="F2" s="26"/>
      <c r="G2" s="26"/>
      <c r="H2" s="26"/>
      <c r="I2" s="26"/>
    </row>
    <row r="3" spans="1:9" ht="17.25" customHeight="1" x14ac:dyDescent="0.15">
      <c r="H3" s="35" t="s">
        <v>35</v>
      </c>
      <c r="I3" s="35"/>
    </row>
    <row r="4" spans="1:9" ht="22.5" customHeight="1" x14ac:dyDescent="0.15">
      <c r="A4" s="24" t="s">
        <v>21</v>
      </c>
      <c r="B4" s="27" t="s">
        <v>27</v>
      </c>
      <c r="C4" s="29" t="s">
        <v>28</v>
      </c>
      <c r="D4" s="30" t="s">
        <v>0</v>
      </c>
      <c r="E4" s="32" t="s">
        <v>1</v>
      </c>
      <c r="F4" s="33"/>
      <c r="G4" s="34"/>
      <c r="H4" s="32" t="s">
        <v>2</v>
      </c>
      <c r="I4" s="34"/>
    </row>
    <row r="5" spans="1:9" ht="30.75" customHeight="1" x14ac:dyDescent="0.15">
      <c r="A5" s="24"/>
      <c r="B5" s="28"/>
      <c r="C5" s="28"/>
      <c r="D5" s="31"/>
      <c r="E5" s="1" t="s">
        <v>34</v>
      </c>
      <c r="F5" s="1" t="s">
        <v>3</v>
      </c>
      <c r="G5" s="1" t="s">
        <v>4</v>
      </c>
      <c r="H5" s="1" t="s">
        <v>34</v>
      </c>
      <c r="I5" s="1" t="s">
        <v>3</v>
      </c>
    </row>
    <row r="6" spans="1:9" s="7" customFormat="1" ht="19.5" customHeight="1" x14ac:dyDescent="0.15">
      <c r="A6" s="6" t="s">
        <v>25</v>
      </c>
      <c r="B6" s="2"/>
      <c r="C6" s="6">
        <f t="shared" ref="C6:I6" si="0">C7+C16+C23</f>
        <v>421</v>
      </c>
      <c r="D6" s="18">
        <f>D7+D16+D23</f>
        <v>4886.2</v>
      </c>
      <c r="E6" s="19">
        <f t="shared" si="0"/>
        <v>305</v>
      </c>
      <c r="F6" s="19">
        <f t="shared" si="0"/>
        <v>3675.1000000000004</v>
      </c>
      <c r="G6" s="19">
        <f>G7+G16+G23</f>
        <v>739.09999999999991</v>
      </c>
      <c r="H6" s="19">
        <f t="shared" si="0"/>
        <v>116</v>
      </c>
      <c r="I6" s="19">
        <f t="shared" si="0"/>
        <v>1211.1000000000001</v>
      </c>
    </row>
    <row r="7" spans="1:9" s="9" customFormat="1" ht="19.5" customHeight="1" x14ac:dyDescent="0.15">
      <c r="A7" s="3" t="s">
        <v>22</v>
      </c>
      <c r="B7" s="4" t="s">
        <v>5</v>
      </c>
      <c r="C7" s="3">
        <f>E7+H7</f>
        <v>162</v>
      </c>
      <c r="D7" s="8">
        <f>F7+I7</f>
        <v>2302.1999999999998</v>
      </c>
      <c r="E7" s="3">
        <f>SUM(E8:E15)</f>
        <v>114</v>
      </c>
      <c r="F7" s="16">
        <f>SUM(F8:F15)</f>
        <v>1738.5</v>
      </c>
      <c r="G7" s="3">
        <f t="shared" ref="G7" si="1">SUM(G8:G15)</f>
        <v>340.99999999999994</v>
      </c>
      <c r="H7" s="3">
        <f>SUM(H8:H15)</f>
        <v>48</v>
      </c>
      <c r="I7" s="3">
        <f>SUM(I8:I15)</f>
        <v>563.70000000000005</v>
      </c>
    </row>
    <row r="8" spans="1:9" s="5" customFormat="1" ht="17.25" customHeight="1" x14ac:dyDescent="0.15">
      <c r="A8" s="3">
        <v>1</v>
      </c>
      <c r="B8" s="4" t="s">
        <v>6</v>
      </c>
      <c r="C8" s="3">
        <f t="shared" ref="C8:C27" si="2">E8+H8</f>
        <v>55</v>
      </c>
      <c r="D8" s="8">
        <f>F8+I8</f>
        <v>662.09999999999991</v>
      </c>
      <c r="E8" s="3">
        <v>35</v>
      </c>
      <c r="F8" s="15">
        <v>383.7</v>
      </c>
      <c r="G8" s="3">
        <v>91.4</v>
      </c>
      <c r="H8" s="3">
        <v>20</v>
      </c>
      <c r="I8" s="3">
        <v>278.39999999999998</v>
      </c>
    </row>
    <row r="9" spans="1:9" s="5" customFormat="1" ht="17.25" customHeight="1" x14ac:dyDescent="0.15">
      <c r="A9" s="3">
        <v>2</v>
      </c>
      <c r="B9" s="4" t="s">
        <v>26</v>
      </c>
      <c r="C9" s="3">
        <f t="shared" si="2"/>
        <v>4</v>
      </c>
      <c r="D9" s="8">
        <f t="shared" ref="D9:D15" si="3">F9+I9</f>
        <v>406</v>
      </c>
      <c r="E9" s="3">
        <v>3</v>
      </c>
      <c r="F9" s="16">
        <v>350</v>
      </c>
      <c r="G9" s="3">
        <v>33.299999999999997</v>
      </c>
      <c r="H9" s="3">
        <v>1</v>
      </c>
      <c r="I9" s="3">
        <v>56</v>
      </c>
    </row>
    <row r="10" spans="1:9" s="5" customFormat="1" ht="17.25" customHeight="1" x14ac:dyDescent="0.15">
      <c r="A10" s="3">
        <v>3</v>
      </c>
      <c r="B10" s="4" t="s">
        <v>33</v>
      </c>
      <c r="C10" s="3">
        <f>E10+H10</f>
        <v>1</v>
      </c>
      <c r="D10" s="8">
        <f>F10+I10</f>
        <v>28.3</v>
      </c>
      <c r="E10" s="3">
        <v>0</v>
      </c>
      <c r="F10" s="3">
        <v>0</v>
      </c>
      <c r="G10" s="3">
        <v>0</v>
      </c>
      <c r="H10" s="3">
        <v>1</v>
      </c>
      <c r="I10" s="3">
        <v>28.3</v>
      </c>
    </row>
    <row r="11" spans="1:9" s="5" customFormat="1" ht="17.25" customHeight="1" x14ac:dyDescent="0.15">
      <c r="A11" s="3">
        <v>4</v>
      </c>
      <c r="B11" s="4" t="s">
        <v>7</v>
      </c>
      <c r="C11" s="3">
        <f>E11+H11</f>
        <v>4</v>
      </c>
      <c r="D11" s="8">
        <f>F11+I11</f>
        <v>97.6</v>
      </c>
      <c r="E11" s="3">
        <v>2</v>
      </c>
      <c r="F11" s="15">
        <v>88.3</v>
      </c>
      <c r="G11" s="3">
        <v>15</v>
      </c>
      <c r="H11" s="3">
        <v>2</v>
      </c>
      <c r="I11" s="3">
        <v>9.3000000000000007</v>
      </c>
    </row>
    <row r="12" spans="1:9" s="5" customFormat="1" ht="17.25" customHeight="1" x14ac:dyDescent="0.15">
      <c r="A12" s="3">
        <v>5</v>
      </c>
      <c r="B12" s="4" t="s">
        <v>8</v>
      </c>
      <c r="C12" s="3">
        <f t="shared" si="2"/>
        <v>8</v>
      </c>
      <c r="D12" s="8">
        <f t="shared" si="3"/>
        <v>125.3</v>
      </c>
      <c r="E12" s="3">
        <v>6</v>
      </c>
      <c r="F12" s="15">
        <v>118.7</v>
      </c>
      <c r="G12" s="3">
        <v>13.1</v>
      </c>
      <c r="H12" s="3">
        <v>2</v>
      </c>
      <c r="I12" s="3">
        <v>6.6</v>
      </c>
    </row>
    <row r="13" spans="1:9" s="5" customFormat="1" ht="17.25" customHeight="1" x14ac:dyDescent="0.15">
      <c r="A13" s="3">
        <v>6</v>
      </c>
      <c r="B13" s="4" t="s">
        <v>30</v>
      </c>
      <c r="C13" s="3">
        <f t="shared" si="2"/>
        <v>1</v>
      </c>
      <c r="D13" s="8">
        <f t="shared" si="3"/>
        <v>1.6</v>
      </c>
      <c r="E13" s="3">
        <v>1</v>
      </c>
      <c r="F13" s="15">
        <v>1.6</v>
      </c>
      <c r="G13" s="3">
        <v>0.7</v>
      </c>
      <c r="H13" s="3">
        <v>0</v>
      </c>
      <c r="I13" s="16">
        <v>0</v>
      </c>
    </row>
    <row r="14" spans="1:9" s="5" customFormat="1" ht="17.25" customHeight="1" x14ac:dyDescent="0.15">
      <c r="A14" s="3">
        <v>7</v>
      </c>
      <c r="B14" s="4" t="s">
        <v>9</v>
      </c>
      <c r="C14" s="3">
        <f t="shared" si="2"/>
        <v>77</v>
      </c>
      <c r="D14" s="8">
        <f t="shared" si="3"/>
        <v>919.9</v>
      </c>
      <c r="E14" s="20">
        <v>55</v>
      </c>
      <c r="F14" s="21">
        <v>734.8</v>
      </c>
      <c r="G14" s="20">
        <v>151.69999999999999</v>
      </c>
      <c r="H14" s="22">
        <v>22</v>
      </c>
      <c r="I14" s="20">
        <v>185.1</v>
      </c>
    </row>
    <row r="15" spans="1:9" s="5" customFormat="1" ht="17.25" customHeight="1" x14ac:dyDescent="0.15">
      <c r="A15" s="3">
        <v>8</v>
      </c>
      <c r="B15" s="4" t="s">
        <v>10</v>
      </c>
      <c r="C15" s="3">
        <f t="shared" si="2"/>
        <v>12</v>
      </c>
      <c r="D15" s="8">
        <f t="shared" si="3"/>
        <v>61.4</v>
      </c>
      <c r="E15" s="20">
        <v>12</v>
      </c>
      <c r="F15" s="21">
        <v>61.4</v>
      </c>
      <c r="G15" s="20">
        <v>35.799999999999997</v>
      </c>
      <c r="H15" s="20">
        <v>0</v>
      </c>
      <c r="I15" s="23">
        <v>0</v>
      </c>
    </row>
    <row r="16" spans="1:9" s="9" customFormat="1" ht="21" customHeight="1" x14ac:dyDescent="0.15">
      <c r="A16" s="3" t="s">
        <v>23</v>
      </c>
      <c r="B16" s="4" t="s">
        <v>11</v>
      </c>
      <c r="C16" s="3">
        <f>E16+H16</f>
        <v>186</v>
      </c>
      <c r="D16" s="8">
        <f>F16+I16</f>
        <v>1959.8</v>
      </c>
      <c r="E16" s="20">
        <f>SUM(E17:E22)</f>
        <v>137</v>
      </c>
      <c r="F16" s="20">
        <f t="shared" ref="F16:G16" si="4">SUM(F17:F22)</f>
        <v>1485.3</v>
      </c>
      <c r="G16" s="20">
        <f t="shared" si="4"/>
        <v>281.49999999999994</v>
      </c>
      <c r="H16" s="20">
        <f>SUM(H17:H22)</f>
        <v>49</v>
      </c>
      <c r="I16" s="20">
        <f>SUM(I17:I22)</f>
        <v>474.5</v>
      </c>
    </row>
    <row r="17" spans="1:9" s="5" customFormat="1" ht="17.25" customHeight="1" x14ac:dyDescent="0.15">
      <c r="A17" s="3">
        <v>1</v>
      </c>
      <c r="B17" s="4" t="s">
        <v>13</v>
      </c>
      <c r="C17" s="3">
        <f t="shared" si="2"/>
        <v>12</v>
      </c>
      <c r="D17" s="8">
        <f>F17+I17</f>
        <v>140.30000000000001</v>
      </c>
      <c r="E17" s="20">
        <v>10</v>
      </c>
      <c r="F17" s="21">
        <v>102.3</v>
      </c>
      <c r="G17" s="21">
        <v>31.2</v>
      </c>
      <c r="H17" s="20">
        <v>2</v>
      </c>
      <c r="I17" s="20">
        <v>38</v>
      </c>
    </row>
    <row r="18" spans="1:9" s="5" customFormat="1" ht="17.25" customHeight="1" x14ac:dyDescent="0.15">
      <c r="A18" s="3">
        <v>2</v>
      </c>
      <c r="B18" s="4" t="s">
        <v>12</v>
      </c>
      <c r="C18" s="3">
        <f t="shared" si="2"/>
        <v>37</v>
      </c>
      <c r="D18" s="8">
        <f t="shared" ref="D18:D21" si="5">F18+I18</f>
        <v>242.10000000000002</v>
      </c>
      <c r="E18" s="20">
        <v>21</v>
      </c>
      <c r="F18" s="21">
        <v>78.3</v>
      </c>
      <c r="G18" s="21">
        <v>26.1</v>
      </c>
      <c r="H18" s="20">
        <v>16</v>
      </c>
      <c r="I18" s="20">
        <v>163.80000000000001</v>
      </c>
    </row>
    <row r="19" spans="1:9" s="11" customFormat="1" ht="17.25" customHeight="1" x14ac:dyDescent="0.15">
      <c r="A19" s="3">
        <v>3</v>
      </c>
      <c r="B19" s="4" t="s">
        <v>15</v>
      </c>
      <c r="C19" s="3">
        <f t="shared" si="2"/>
        <v>47</v>
      </c>
      <c r="D19" s="8">
        <f t="shared" si="5"/>
        <v>281.3</v>
      </c>
      <c r="E19" s="20">
        <v>36</v>
      </c>
      <c r="F19" s="20">
        <v>244.6</v>
      </c>
      <c r="G19" s="20">
        <v>77.2</v>
      </c>
      <c r="H19" s="20">
        <v>11</v>
      </c>
      <c r="I19" s="20">
        <v>36.700000000000003</v>
      </c>
    </row>
    <row r="20" spans="1:9" s="5" customFormat="1" ht="17.25" customHeight="1" x14ac:dyDescent="0.15">
      <c r="A20" s="3">
        <v>4</v>
      </c>
      <c r="B20" s="4" t="s">
        <v>14</v>
      </c>
      <c r="C20" s="3">
        <f t="shared" si="2"/>
        <v>70</v>
      </c>
      <c r="D20" s="8">
        <f t="shared" si="5"/>
        <v>1215.2</v>
      </c>
      <c r="E20" s="20">
        <v>51</v>
      </c>
      <c r="F20" s="20">
        <v>985.2</v>
      </c>
      <c r="G20" s="20">
        <v>120.7</v>
      </c>
      <c r="H20" s="20">
        <v>19</v>
      </c>
      <c r="I20" s="20">
        <v>230</v>
      </c>
    </row>
    <row r="21" spans="1:9" s="5" customFormat="1" ht="17.25" customHeight="1" x14ac:dyDescent="0.15">
      <c r="A21" s="3">
        <v>5</v>
      </c>
      <c r="B21" s="4" t="s">
        <v>31</v>
      </c>
      <c r="C21" s="3">
        <f t="shared" si="2"/>
        <v>16</v>
      </c>
      <c r="D21" s="8">
        <f t="shared" si="5"/>
        <v>62.6</v>
      </c>
      <c r="E21" s="20">
        <v>15</v>
      </c>
      <c r="F21" s="20">
        <v>56.6</v>
      </c>
      <c r="G21" s="20">
        <v>18.899999999999999</v>
      </c>
      <c r="H21" s="20">
        <v>1</v>
      </c>
      <c r="I21" s="23">
        <v>6</v>
      </c>
    </row>
    <row r="22" spans="1:9" s="11" customFormat="1" ht="17.25" customHeight="1" x14ac:dyDescent="0.15">
      <c r="A22" s="17">
        <v>6</v>
      </c>
      <c r="B22" s="4" t="s">
        <v>16</v>
      </c>
      <c r="C22" s="3">
        <f t="shared" si="2"/>
        <v>4</v>
      </c>
      <c r="D22" s="8">
        <f t="shared" ref="D22" si="6">F22+I22</f>
        <v>18.3</v>
      </c>
      <c r="E22" s="20">
        <v>4</v>
      </c>
      <c r="F22" s="20">
        <v>18.3</v>
      </c>
      <c r="G22" s="20">
        <v>7.4</v>
      </c>
      <c r="H22" s="20">
        <v>0</v>
      </c>
      <c r="I22" s="20">
        <v>0</v>
      </c>
    </row>
    <row r="23" spans="1:9" s="10" customFormat="1" ht="18.75" customHeight="1" x14ac:dyDescent="0.15">
      <c r="A23" s="3" t="s">
        <v>24</v>
      </c>
      <c r="B23" s="4" t="s">
        <v>17</v>
      </c>
      <c r="C23" s="3">
        <f t="shared" si="2"/>
        <v>73</v>
      </c>
      <c r="D23" s="8">
        <f>F23+I23</f>
        <v>624.20000000000005</v>
      </c>
      <c r="E23" s="20">
        <f>SUM(E24:E27)</f>
        <v>54</v>
      </c>
      <c r="F23" s="20">
        <f t="shared" ref="F23:G23" si="7">SUM(F24:F27)</f>
        <v>451.3</v>
      </c>
      <c r="G23" s="20">
        <f t="shared" si="7"/>
        <v>116.6</v>
      </c>
      <c r="H23" s="20">
        <f>SUM(H24:H27)</f>
        <v>19</v>
      </c>
      <c r="I23" s="20">
        <f>SUM(I24:I27)</f>
        <v>172.9</v>
      </c>
    </row>
    <row r="24" spans="1:9" s="11" customFormat="1" ht="17.25" customHeight="1" x14ac:dyDescent="0.15">
      <c r="A24" s="3">
        <v>1</v>
      </c>
      <c r="B24" s="4" t="s">
        <v>32</v>
      </c>
      <c r="C24" s="3">
        <f t="shared" si="2"/>
        <v>11</v>
      </c>
      <c r="D24" s="8">
        <f t="shared" ref="D24:D27" si="8">F24+I24</f>
        <v>24.900000000000002</v>
      </c>
      <c r="E24" s="20">
        <v>7</v>
      </c>
      <c r="F24" s="20">
        <v>18.100000000000001</v>
      </c>
      <c r="G24" s="20">
        <v>7.3</v>
      </c>
      <c r="H24" s="20">
        <v>4</v>
      </c>
      <c r="I24" s="20">
        <v>6.8</v>
      </c>
    </row>
    <row r="25" spans="1:9" s="11" customFormat="1" ht="17.25" customHeight="1" x14ac:dyDescent="0.15">
      <c r="A25" s="17">
        <v>2</v>
      </c>
      <c r="B25" s="4" t="s">
        <v>18</v>
      </c>
      <c r="C25" s="3">
        <f t="shared" si="2"/>
        <v>28</v>
      </c>
      <c r="D25" s="8">
        <f t="shared" si="8"/>
        <v>261</v>
      </c>
      <c r="E25" s="20">
        <v>21</v>
      </c>
      <c r="F25" s="20">
        <v>131.9</v>
      </c>
      <c r="G25" s="20">
        <v>30.4</v>
      </c>
      <c r="H25" s="20">
        <v>7</v>
      </c>
      <c r="I25" s="20">
        <v>129.1</v>
      </c>
    </row>
    <row r="26" spans="1:9" s="11" customFormat="1" ht="17.25" customHeight="1" x14ac:dyDescent="0.15">
      <c r="A26" s="3">
        <v>3</v>
      </c>
      <c r="B26" s="4" t="s">
        <v>19</v>
      </c>
      <c r="C26" s="3">
        <f t="shared" si="2"/>
        <v>9</v>
      </c>
      <c r="D26" s="8">
        <f t="shared" si="8"/>
        <v>40.1</v>
      </c>
      <c r="E26" s="20">
        <v>6</v>
      </c>
      <c r="F26" s="20">
        <v>25.3</v>
      </c>
      <c r="G26" s="20">
        <v>8.5</v>
      </c>
      <c r="H26" s="20">
        <v>3</v>
      </c>
      <c r="I26" s="20">
        <v>14.8</v>
      </c>
    </row>
    <row r="27" spans="1:9" s="11" customFormat="1" ht="17.25" customHeight="1" x14ac:dyDescent="0.15">
      <c r="A27" s="17">
        <v>4</v>
      </c>
      <c r="B27" s="4" t="s">
        <v>20</v>
      </c>
      <c r="C27" s="3">
        <f t="shared" si="2"/>
        <v>25</v>
      </c>
      <c r="D27" s="8">
        <f t="shared" si="8"/>
        <v>298.2</v>
      </c>
      <c r="E27" s="20">
        <v>20</v>
      </c>
      <c r="F27" s="20">
        <v>276</v>
      </c>
      <c r="G27" s="20">
        <v>70.400000000000006</v>
      </c>
      <c r="H27" s="20">
        <v>5</v>
      </c>
      <c r="I27" s="20">
        <v>22.2</v>
      </c>
    </row>
  </sheetData>
  <mergeCells count="9">
    <mergeCell ref="A4:A5"/>
    <mergeCell ref="A1:B1"/>
    <mergeCell ref="B2:I2"/>
    <mergeCell ref="B4:B5"/>
    <mergeCell ref="C4:C5"/>
    <mergeCell ref="D4:D5"/>
    <mergeCell ref="E4:G4"/>
    <mergeCell ref="H4:I4"/>
    <mergeCell ref="H3:I3"/>
  </mergeCells>
  <phoneticPr fontId="4" type="noConversion"/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Sheet2</vt:lpstr>
      <vt:lpstr>Sheet3</vt:lpstr>
      <vt:lpstr>Sheet2!Print_Area</vt:lpstr>
      <vt:lpstr>Sheet2!Print_Titles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cp:lastPrinted>2018-02-05T02:02:52Z</cp:lastPrinted>
  <dcterms:created xsi:type="dcterms:W3CDTF">2017-10-12T06:53:23Z</dcterms:created>
  <dcterms:modified xsi:type="dcterms:W3CDTF">2018-02-05T02:02:55Z</dcterms:modified>
</cp:coreProperties>
</file>